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评价表" sheetId="27" r:id="rId1"/>
  </sheets>
  <definedNames>
    <definedName name="_xlnm._FilterDatabase" localSheetId="0" hidden="1">项目支出绩效评价表!$A$3:$K$3</definedName>
    <definedName name="_xlnm.Print_Area" localSheetId="0">项目支出绩效评价表!$A$1:$H$51</definedName>
    <definedName name="_xlnm.Print_Titles" localSheetId="0">项目支出绩效评价表!$1:$3</definedName>
  </definedNames>
  <calcPr calcId="144525"/>
</workbook>
</file>

<file path=xl/comments1.xml><?xml version="1.0" encoding="utf-8"?>
<comments xmlns="http://schemas.openxmlformats.org/spreadsheetml/2006/main">
  <authors>
    <author>Admin</author>
  </authors>
  <commentList>
    <comment ref="B3" authorId="0">
      <text>
        <r>
          <rPr>
            <b/>
            <sz val="9"/>
            <rFont val="宋体"/>
            <charset val="134"/>
          </rPr>
          <t>Admin:</t>
        </r>
        <r>
          <rPr>
            <sz val="9"/>
            <rFont val="宋体"/>
            <charset val="134"/>
          </rPr>
          <t xml:space="preserve">
分值可根据项目情况调整</t>
        </r>
      </text>
    </comment>
    <comment ref="C3" authorId="0">
      <text>
        <r>
          <rPr>
            <b/>
            <sz val="9"/>
            <rFont val="宋体"/>
            <charset val="134"/>
          </rPr>
          <t>Admin:</t>
        </r>
        <r>
          <rPr>
            <sz val="9"/>
            <rFont val="宋体"/>
            <charset val="134"/>
          </rPr>
          <t xml:space="preserve">
分值可根据项目情况调整</t>
        </r>
      </text>
    </comment>
    <comment ref="E3" authorId="0">
      <text>
        <r>
          <rPr>
            <b/>
            <sz val="9"/>
            <rFont val="宋体"/>
            <charset val="134"/>
          </rPr>
          <t>Admin:</t>
        </r>
        <r>
          <rPr>
            <sz val="9"/>
            <rFont val="宋体"/>
            <charset val="134"/>
          </rPr>
          <t xml:space="preserve">
分值自定</t>
        </r>
      </text>
    </comment>
    <comment ref="G39" authorId="0">
      <text>
        <r>
          <rPr>
            <b/>
            <sz val="9"/>
            <rFont val="宋体"/>
            <charset val="134"/>
          </rPr>
          <t>Admin:</t>
        </r>
        <r>
          <rPr>
            <sz val="9"/>
            <rFont val="宋体"/>
            <charset val="134"/>
          </rPr>
          <t xml:space="preserve">
根据项目实际填列具体名称，多目标，另列</t>
        </r>
      </text>
    </comment>
    <comment ref="G46" authorId="0">
      <text>
        <r>
          <rPr>
            <b/>
            <sz val="9"/>
            <rFont val="宋体"/>
            <charset val="134"/>
          </rPr>
          <t>Admin:</t>
        </r>
        <r>
          <rPr>
            <sz val="9"/>
            <rFont val="宋体"/>
            <charset val="134"/>
          </rPr>
          <t xml:space="preserve">
根据项目情况填列，可添加</t>
        </r>
      </text>
    </comment>
  </commentList>
</comments>
</file>

<file path=xl/sharedStrings.xml><?xml version="1.0" encoding="utf-8"?>
<sst xmlns="http://schemas.openxmlformats.org/spreadsheetml/2006/main" count="111" uniqueCount="111">
  <si>
    <t>项目支出绩效评价表</t>
  </si>
  <si>
    <t>项目名称：浔阳区2016-2019年度天网、警眼、雪亮工程项目</t>
  </si>
  <si>
    <r>
      <rPr>
        <b/>
        <sz val="9"/>
        <rFont val="宋体"/>
        <charset val="134"/>
      </rPr>
      <t>序号</t>
    </r>
  </si>
  <si>
    <t>一级
指标</t>
  </si>
  <si>
    <t>二级
指标</t>
  </si>
  <si>
    <t>三级
指标</t>
  </si>
  <si>
    <t>标准
分值</t>
  </si>
  <si>
    <t>指标解释</t>
  </si>
  <si>
    <t>指标内容</t>
  </si>
  <si>
    <t>得分</t>
  </si>
  <si>
    <t>投入
（20分）</t>
  </si>
  <si>
    <t>项目
立项
（18分）</t>
  </si>
  <si>
    <t>项目申报
规范性</t>
  </si>
  <si>
    <t>项目的申请、设立过程是否符合相关要求，用以反映和考核项目立项的规范情况。</t>
  </si>
  <si>
    <t>1、项目是否按照规定的程序申报，提交的文件、材料是否符合相关要求</t>
  </si>
  <si>
    <t>2、项目是否经过同级主管部门批准立项或备案</t>
  </si>
  <si>
    <t>3、事前是否已经过必要的可行性研究、公示公告、集体决策等程序</t>
  </si>
  <si>
    <t>4、项目是否符合专项资金支持的方向和范围</t>
  </si>
  <si>
    <t>绩效目标
合理性</t>
  </si>
  <si>
    <t>项目所设定的绩效目标是否依据充分，是否符合客观实际，用以反映和考核项目绩效目标与项目实施的相符情况。</t>
  </si>
  <si>
    <t>1、项目是否符合国家相关法律法规、国民经济发展规划和党委政府决策</t>
  </si>
  <si>
    <t>2、是否与项目实施单位或委托单位职责密切相关</t>
  </si>
  <si>
    <t>3、项目是否为促进事业发展所必需</t>
  </si>
  <si>
    <t>4、项目预期产出效益和效果是否可行和符合实际情况，具有可实现性</t>
  </si>
  <si>
    <t>绩效指标
明确性</t>
  </si>
  <si>
    <t>依据绩效目标设定的绩效指标是否清晰、细化、可衡量等，用以反映和考核项目绩效目标的明细化情况。</t>
  </si>
  <si>
    <t>1、是否将项目绩效目标细化、分解为具体的绩效指标</t>
  </si>
  <si>
    <t>2、是否通过清晰、可衡量的指标值予以体现</t>
  </si>
  <si>
    <t>3、是否与项目年度任务数或计划数相对应</t>
  </si>
  <si>
    <t>4、是否与预算确定的项目投资额或资金量相匹配</t>
  </si>
  <si>
    <t>资金
落实
（10分）</t>
  </si>
  <si>
    <t>资金到位率</t>
  </si>
  <si>
    <t>实际到位资金与计划投入资金的比率，用以反映和考核资金落实情况对项目实施的总体保障程度。</t>
  </si>
  <si>
    <t>资金到位率=（实际到位资金/计划投入资金）×100%；
实际到位资金：一定时期（本年度或项目期）内实际落实到项目的资金。
计划投入资金：一定时期（本年度或项目期）内计划投入到项目的资金。</t>
  </si>
  <si>
    <t>专项资金到位及时率</t>
  </si>
  <si>
    <t>及时到位资金与应到位资金的比率，用以反映和考核财政或项目主管部门对财政专项资金落实的及时性程度。</t>
  </si>
  <si>
    <t>专项资金到位及时率=（实际已及时到位专项资金/应到位专项资金）×100%。
实际已及时到位专项资金：截至评价日，实际按规定时限落实到项目的专项资金。
应到位专项资金：按照合同或项目进度要求截至规定时点应落实到项目的专项资金。</t>
  </si>
  <si>
    <t>过程
（12分）</t>
  </si>
  <si>
    <t>项目
管理
（6分）</t>
  </si>
  <si>
    <t>项目组织
管理</t>
  </si>
  <si>
    <t>项目市县为加强项目组织管理，是否成立了项目组织管理机构；项目管理是否层层落实了责任制。用以反映和考核项目组织管理情况对项目实施的保障。</t>
  </si>
  <si>
    <t>1、是否制定了项目实施方案</t>
  </si>
  <si>
    <t>2、项目管理是否按层次成立了组织管理机构</t>
  </si>
  <si>
    <t>3、项目资金来源所属的政府及相关部门是否签订或下达了目标责任</t>
  </si>
  <si>
    <t>业务管理制度健全性</t>
  </si>
  <si>
    <t>项目实施单位的业务管理制度是否健全，用以反映和考核业务管理制度对项目顺利实施的保障情况。</t>
  </si>
  <si>
    <t>1、是否已制定或具有相应的业务管理制度</t>
  </si>
  <si>
    <t>2、业务管理制度是否合法、合规、完整。</t>
  </si>
  <si>
    <t>业务管理
制度执行
有效性</t>
  </si>
  <si>
    <t>项目实施是否符合相关业务管理规定，用以反映和考核业务管理制度的有效执行情况。</t>
  </si>
  <si>
    <t>1、是否遵守相关法律法规和制定的业务管理规定和操作流程</t>
  </si>
  <si>
    <t>2、项目档案资料是否齐全、装订成册、清晰</t>
  </si>
  <si>
    <t>3、项目合同内容是否规范、结算依据是否充分、是否客观真实</t>
  </si>
  <si>
    <t>4、项目审核手续是否齐全，落实到位</t>
  </si>
  <si>
    <t>5、项目档案是否及时归档</t>
  </si>
  <si>
    <t>项目质量
可控性</t>
  </si>
  <si>
    <t>项目实施单位是否为达到项目质量要求而采取了必需的措施,用以反映和考核项目实施单位对项目质量的控制情况。</t>
  </si>
  <si>
    <t>1、是否已制定或具有相应的项目质量要求或标准</t>
  </si>
  <si>
    <t>2、质量控制的主体单位责任是否明确，是否成立质量验收小组</t>
  </si>
  <si>
    <t>3、相应的项目质量检查、验收等必需的控制措施是否落实，是否有效</t>
  </si>
  <si>
    <t>财务
管理
（6分）</t>
  </si>
  <si>
    <t>财务管理
制度健全性</t>
  </si>
  <si>
    <t>项目实施单位的财务制度是否健全，用以反映和考核财务管理制度对资金规范、安全运行的保障情况。</t>
  </si>
  <si>
    <t>1、是否已制定或具有相应的项目资金管理办法</t>
  </si>
  <si>
    <t>2、项目资金管理办法是否符合上级文件的要求，是否符合国家财税管理制度的相关规定。</t>
  </si>
  <si>
    <t>资金使用
合规性</t>
  </si>
  <si>
    <t>项目资金使用是否符合相关的财务管理制度规定，用以反映和考核项目资金的规范运行情况。</t>
  </si>
  <si>
    <t>1、是否符合国家财税管理制度以及有关专项资金管理办法的规定</t>
  </si>
  <si>
    <t>2、资金的拨付是否有完整的审批程序和手续，是否符合合同的有关规定</t>
  </si>
  <si>
    <t>3、是否专款专用，是否存在截留、挤占、挪用、虚列支出等情况</t>
  </si>
  <si>
    <t>4、资金支付是否通过银行转账，财政专项资金是否严格执行了国库集中支付管理，国库集中支付程序和手续是否完备；</t>
  </si>
  <si>
    <t>财务监控
有效性</t>
  </si>
  <si>
    <t>项目实施单位是否为保障资金的安全、规范运行而采取了必要的监控措施，用以反映和考核项目实施单位对资金运行的控制情况。</t>
  </si>
  <si>
    <t>1、是否已制定或具有相应的监控机制</t>
  </si>
  <si>
    <t>2、是否采取了相应的财务检查等必要的监控措施或手段</t>
  </si>
  <si>
    <t>产出
（25分）</t>
  </si>
  <si>
    <t>项目
产出
（25分）</t>
  </si>
  <si>
    <t>目标任务完成率（实施内容完成程度）</t>
  </si>
  <si>
    <t>对照项目申报阶段设定的产出目标，评价项目实施的实际产出数与计划产出数的比率，用以反映和考核项目产出数量目标的实现程度。</t>
  </si>
  <si>
    <t>实际完成率=（实际产出数/计划产出数）×100%</t>
  </si>
  <si>
    <t>1、门维修改造完成率（3分）：
门维修改造完成率=（已维修改造门数量/项目实施方案计划维修改造门数量）×100%×分值
2、窗户维修改造完成率（3分）：
窗户维修改造完成率=（已维修改造窗户数量/项目实施方案计划维修改造窗户数量）×100%×分值
3、仓内地面维修改造完成率（3分）：
仓内地面维修改造完成率=（已维修改造仓内地面数量/项目实施方案计划维修改造仓内地面数量）×100% ×分值
4、屋顶维修改造完成率（5分）：
屋顶维修改造完成率=（已维修改屋顶数量/项目实施方案计划维修改造屋顶数量）×100%×分值
5、维修改造仓容实际完成率（6分）：
维修改造仓容实际完成率＝（已维修改造仓容/项目实施方案计划维修改造仓容）×100%×分值
（★注：上述“项目实施方案计划数”应与各市县签订的目标责任书或承诺书相一致）</t>
  </si>
  <si>
    <t>资金使用率=（实际支出金额/预算金额）×100%</t>
  </si>
  <si>
    <t>项目预算
控制率</t>
  </si>
  <si>
    <t>项目实际支出与预算资金的控制比率，用以反映和考核项目资金管理水平，节约或超支的程度。（针对已完成项目的实际支出和预算数）</t>
  </si>
  <si>
    <r>
      <rPr>
        <sz val="9"/>
        <rFont val="宋体"/>
        <charset val="134"/>
      </rPr>
      <t>项目预算控制率=（项目支出</t>
    </r>
    <r>
      <rPr>
        <sz val="9"/>
        <rFont val="宋体"/>
        <charset val="134"/>
      </rPr>
      <t>-</t>
    </r>
    <r>
      <rPr>
        <sz val="9"/>
        <rFont val="宋体"/>
        <charset val="134"/>
      </rPr>
      <t>预算数</t>
    </r>
    <r>
      <rPr>
        <sz val="9"/>
        <rFont val="宋体"/>
        <charset val="134"/>
      </rPr>
      <t>）÷</t>
    </r>
    <r>
      <rPr>
        <sz val="9"/>
        <rFont val="宋体"/>
        <charset val="134"/>
      </rPr>
      <t>预算数</t>
    </r>
    <r>
      <rPr>
        <sz val="9"/>
        <rFont val="宋体"/>
        <charset val="134"/>
      </rPr>
      <t>×100%</t>
    </r>
  </si>
  <si>
    <t>预算调整率=（预算调整数/预算数）×100%。</t>
  </si>
  <si>
    <t>完成及时率</t>
  </si>
  <si>
    <t>项目实际提前完成时间与计划完成时间的比率，用以反映和考核项目产出时效目标的实现程度。</t>
  </si>
  <si>
    <t>完成及时率=[（计划完成时间-实际完成时间）/计划完成时间]×100%</t>
  </si>
  <si>
    <t>产出质量</t>
  </si>
  <si>
    <t>评价项目产出质量目标的实现情况。</t>
  </si>
  <si>
    <t>1、项目验收是否合格，达到预定的质量标准</t>
  </si>
  <si>
    <t>2、项目产出是否达到上级文件规定的要求和标准</t>
  </si>
  <si>
    <t>效果
（35分）</t>
  </si>
  <si>
    <t>项目
效益
（35分）</t>
  </si>
  <si>
    <t>经济效益</t>
  </si>
  <si>
    <t>项目实施对经济发展所带来的直接或间接影响情况。</t>
  </si>
  <si>
    <t>减少了社会公众财产经济损失</t>
  </si>
  <si>
    <t>社会效益</t>
  </si>
  <si>
    <t>项目实施对社会发展所带来的直接或间接影响情况。</t>
  </si>
  <si>
    <t>提高了办案效率，降低了案件发生率</t>
  </si>
  <si>
    <t>生态效益</t>
  </si>
  <si>
    <t>项目实施对生态环境所带来的直接或间接影响情况。</t>
  </si>
  <si>
    <t>可持续影响</t>
  </si>
  <si>
    <t>项目后续运行及成效发挥的可持续影响情况。</t>
  </si>
  <si>
    <t>为和谐、法制社会奠定了基础，实现平安九江、维护社会和谐长期稳定</t>
  </si>
  <si>
    <t>社会公众或服务对象
满意度</t>
  </si>
  <si>
    <t>社会公众或服务对象对项目实施效果的满意程度。</t>
  </si>
  <si>
    <t>社会公众或服务对象对项目实施效果的满意程度、对相关政策建议的评价。</t>
  </si>
  <si>
    <t xml:space="preserve"> 合计</t>
  </si>
  <si>
    <t>－</t>
  </si>
</sst>
</file>

<file path=xl/styles.xml><?xml version="1.0" encoding="utf-8"?>
<styleSheet xmlns="http://schemas.openxmlformats.org/spreadsheetml/2006/main">
  <numFmts count="5">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6" formatCode="#,##0.00_ "/>
  </numFmts>
  <fonts count="39">
    <font>
      <sz val="12"/>
      <name val="宋体"/>
      <charset val="134"/>
    </font>
    <font>
      <b/>
      <sz val="9"/>
      <color indexed="8"/>
      <name val="宋体"/>
      <charset val="134"/>
    </font>
    <font>
      <sz val="9"/>
      <color indexed="8"/>
      <name val="宋体"/>
      <charset val="134"/>
    </font>
    <font>
      <sz val="9"/>
      <color indexed="10"/>
      <name val="宋体"/>
      <charset val="134"/>
    </font>
    <font>
      <sz val="11"/>
      <color indexed="8"/>
      <name val="宋体"/>
      <charset val="134"/>
    </font>
    <font>
      <sz val="11"/>
      <color indexed="8"/>
      <name val="Times New Roman"/>
      <charset val="134"/>
    </font>
    <font>
      <b/>
      <sz val="20"/>
      <color indexed="8"/>
      <name val="宋体"/>
      <charset val="134"/>
    </font>
    <font>
      <b/>
      <sz val="20"/>
      <color indexed="8"/>
      <name val="Times New Roman"/>
      <charset val="134"/>
    </font>
    <font>
      <b/>
      <sz val="9"/>
      <name val="Times New Roman"/>
      <charset val="134"/>
    </font>
    <font>
      <b/>
      <sz val="9"/>
      <name val="宋体"/>
      <charset val="134"/>
    </font>
    <font>
      <sz val="9"/>
      <name val="Times New Roman"/>
      <charset val="134"/>
    </font>
    <font>
      <sz val="9"/>
      <name val="宋体"/>
      <charset val="134"/>
    </font>
    <font>
      <sz val="9"/>
      <name val="宋体"/>
      <charset val="134"/>
    </font>
    <font>
      <sz val="9"/>
      <color indexed="8"/>
      <name val="宋体"/>
      <charset val="134"/>
    </font>
    <font>
      <b/>
      <sz val="9"/>
      <color indexed="8"/>
      <name val="Times New Roman"/>
      <charset val="134"/>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1"/>
      <name val="宋体"/>
      <charset val="0"/>
      <scheme val="minor"/>
    </font>
    <font>
      <sz val="11"/>
      <color theme="1"/>
      <name val="宋体"/>
      <charset val="134"/>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sz val="11"/>
      <color indexed="8"/>
      <name val="Tahoma"/>
      <charset val="134"/>
    </font>
    <font>
      <sz val="11"/>
      <color rgb="FFFA7D00"/>
      <name val="宋体"/>
      <charset val="0"/>
      <scheme val="minor"/>
    </font>
    <font>
      <sz val="11"/>
      <color theme="1"/>
      <name val="Tahoma"/>
      <charset val="134"/>
    </font>
    <font>
      <b/>
      <sz val="11"/>
      <color rgb="FFFA7D00"/>
      <name val="宋体"/>
      <charset val="0"/>
      <scheme val="minor"/>
    </font>
    <font>
      <sz val="9"/>
      <name val="宋体"/>
      <charset val="134"/>
    </font>
    <font>
      <b/>
      <sz val="9"/>
      <name val="宋体"/>
      <charset val="134"/>
    </font>
  </fonts>
  <fills count="33">
    <fill>
      <patternFill patternType="none"/>
    </fill>
    <fill>
      <patternFill patternType="gray125"/>
    </fill>
    <fill>
      <patternFill patternType="solid">
        <fgColor rgb="FFFFC7CE"/>
        <bgColor indexed="64"/>
      </patternFill>
    </fill>
    <fill>
      <patternFill patternType="solid">
        <fgColor theme="6" tint="0.599993896298105"/>
        <bgColor indexed="64"/>
      </patternFill>
    </fill>
    <fill>
      <patternFill patternType="solid">
        <fgColor theme="4"/>
        <bgColor indexed="64"/>
      </patternFill>
    </fill>
    <fill>
      <patternFill patternType="solid">
        <fgColor rgb="FFF2F2F2"/>
        <bgColor indexed="64"/>
      </patternFill>
    </fill>
    <fill>
      <patternFill patternType="solid">
        <fgColor theme="5"/>
        <bgColor indexed="64"/>
      </patternFill>
    </fill>
    <fill>
      <patternFill patternType="solid">
        <fgColor rgb="FFFFFFCC"/>
        <bgColor indexed="64"/>
      </patternFill>
    </fill>
    <fill>
      <patternFill patternType="solid">
        <fgColor theme="6"/>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8"/>
        <bgColor indexed="64"/>
      </patternFill>
    </fill>
    <fill>
      <patternFill patternType="solid">
        <fgColor theme="7"/>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78">
    <xf numFmtId="0" fontId="0" fillId="0" borderId="0"/>
    <xf numFmtId="42" fontId="20" fillId="0" borderId="0" applyFont="0" applyFill="0" applyBorder="0" applyAlignment="0" applyProtection="0">
      <alignment vertical="center"/>
    </xf>
    <xf numFmtId="0" fontId="19" fillId="12" borderId="0" applyNumberFormat="0" applyBorder="0" applyAlignment="0" applyProtection="0">
      <alignment vertical="center"/>
    </xf>
    <xf numFmtId="0" fontId="28" fillId="10" borderId="11" applyNumberFormat="0" applyAlignment="0" applyProtection="0">
      <alignment vertical="center"/>
    </xf>
    <xf numFmtId="44" fontId="20" fillId="0" borderId="0" applyFont="0" applyFill="0" applyBorder="0" applyAlignment="0" applyProtection="0">
      <alignment vertical="center"/>
    </xf>
    <xf numFmtId="41" fontId="20" fillId="0" borderId="0" applyFont="0" applyFill="0" applyBorder="0" applyAlignment="0" applyProtection="0">
      <alignment vertical="center"/>
    </xf>
    <xf numFmtId="0" fontId="19" fillId="3" borderId="0" applyNumberFormat="0" applyBorder="0" applyAlignment="0" applyProtection="0">
      <alignment vertical="center"/>
    </xf>
    <xf numFmtId="0" fontId="18" fillId="2" borderId="0" applyNumberFormat="0" applyBorder="0" applyAlignment="0" applyProtection="0">
      <alignment vertical="center"/>
    </xf>
    <xf numFmtId="0" fontId="0" fillId="0" borderId="0">
      <alignment vertical="center"/>
    </xf>
    <xf numFmtId="43" fontId="20" fillId="0" borderId="0" applyFont="0" applyFill="0" applyBorder="0" applyAlignment="0" applyProtection="0">
      <alignment vertical="center"/>
    </xf>
    <xf numFmtId="0" fontId="21" fillId="17" borderId="0" applyNumberFormat="0" applyBorder="0" applyAlignment="0" applyProtection="0">
      <alignment vertical="center"/>
    </xf>
    <xf numFmtId="0" fontId="26" fillId="0" borderId="0" applyNumberFormat="0" applyFill="0" applyBorder="0" applyAlignment="0" applyProtection="0">
      <alignment vertical="center"/>
    </xf>
    <xf numFmtId="9" fontId="20" fillId="0" borderId="0" applyFont="0" applyFill="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xf numFmtId="0" fontId="33" fillId="0" borderId="0">
      <alignment vertical="center"/>
    </xf>
    <xf numFmtId="0" fontId="20" fillId="7" borderId="8" applyNumberFormat="0" applyFont="0" applyAlignment="0" applyProtection="0">
      <alignment vertical="center"/>
    </xf>
    <xf numFmtId="0" fontId="21" fillId="22" borderId="0" applyNumberFormat="0" applyBorder="0" applyAlignment="0" applyProtection="0">
      <alignment vertical="center"/>
    </xf>
    <xf numFmtId="0" fontId="16"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5" fillId="0" borderId="0">
      <alignment vertical="center"/>
    </xf>
    <xf numFmtId="0" fontId="25" fillId="0" borderId="0" applyNumberFormat="0" applyFill="0" applyBorder="0" applyAlignment="0" applyProtection="0">
      <alignment vertical="center"/>
    </xf>
    <xf numFmtId="0" fontId="4" fillId="0" borderId="0">
      <alignment vertical="center"/>
    </xf>
    <xf numFmtId="0" fontId="0" fillId="0" borderId="0">
      <alignment vertical="center"/>
    </xf>
    <xf numFmtId="0" fontId="15" fillId="0" borderId="0" applyNumberFormat="0" applyFill="0" applyBorder="0" applyAlignment="0" applyProtection="0">
      <alignment vertical="center"/>
    </xf>
    <xf numFmtId="0" fontId="23" fillId="0" borderId="7" applyNumberFormat="0" applyFill="0" applyAlignment="0" applyProtection="0">
      <alignment vertical="center"/>
    </xf>
    <xf numFmtId="0" fontId="32" fillId="0" borderId="7" applyNumberFormat="0" applyFill="0" applyAlignment="0" applyProtection="0">
      <alignment vertical="center"/>
    </xf>
    <xf numFmtId="0" fontId="0" fillId="0" borderId="0">
      <alignment vertical="center"/>
    </xf>
    <xf numFmtId="0" fontId="21" fillId="11" borderId="0" applyNumberFormat="0" applyBorder="0" applyAlignment="0" applyProtection="0">
      <alignment vertical="center"/>
    </xf>
    <xf numFmtId="0" fontId="16" fillId="0" borderId="10" applyNumberFormat="0" applyFill="0" applyAlignment="0" applyProtection="0">
      <alignment vertical="center"/>
    </xf>
    <xf numFmtId="0" fontId="21" fillId="19" borderId="0" applyNumberFormat="0" applyBorder="0" applyAlignment="0" applyProtection="0">
      <alignment vertical="center"/>
    </xf>
    <xf numFmtId="0" fontId="22" fillId="5" borderId="6" applyNumberFormat="0" applyAlignment="0" applyProtection="0">
      <alignment vertical="center"/>
    </xf>
    <xf numFmtId="0" fontId="36" fillId="5" borderId="11" applyNumberFormat="0" applyAlignment="0" applyProtection="0">
      <alignment vertical="center"/>
    </xf>
    <xf numFmtId="0" fontId="31" fillId="14" borderId="12" applyNumberFormat="0" applyAlignment="0" applyProtection="0">
      <alignment vertical="center"/>
    </xf>
    <xf numFmtId="0" fontId="19" fillId="25" borderId="0" applyNumberFormat="0" applyBorder="0" applyAlignment="0" applyProtection="0">
      <alignment vertical="center"/>
    </xf>
    <xf numFmtId="0" fontId="0" fillId="0" borderId="0">
      <alignment vertical="center"/>
    </xf>
    <xf numFmtId="0" fontId="21" fillId="6" borderId="0" applyNumberFormat="0" applyBorder="0" applyAlignment="0" applyProtection="0">
      <alignment vertical="center"/>
    </xf>
    <xf numFmtId="0" fontId="34" fillId="0" borderId="13" applyNumberFormat="0" applyFill="0" applyAlignment="0" applyProtection="0">
      <alignment vertical="center"/>
    </xf>
    <xf numFmtId="0" fontId="24" fillId="0" borderId="9" applyNumberFormat="0" applyFill="0" applyAlignment="0" applyProtection="0">
      <alignment vertical="center"/>
    </xf>
    <xf numFmtId="0" fontId="29" fillId="13" borderId="0" applyNumberFormat="0" applyBorder="0" applyAlignment="0" applyProtection="0">
      <alignment vertical="center"/>
    </xf>
    <xf numFmtId="0" fontId="27" fillId="9" borderId="0" applyNumberFormat="0" applyBorder="0" applyAlignment="0" applyProtection="0">
      <alignment vertical="center"/>
    </xf>
    <xf numFmtId="0" fontId="0" fillId="0" borderId="0">
      <alignment vertical="center"/>
    </xf>
    <xf numFmtId="0" fontId="19" fillId="27" borderId="0" applyNumberFormat="0" applyBorder="0" applyAlignment="0" applyProtection="0">
      <alignment vertical="center"/>
    </xf>
    <xf numFmtId="0" fontId="21" fillId="4" borderId="0" applyNumberFormat="0" applyBorder="0" applyAlignment="0" applyProtection="0">
      <alignment vertical="center"/>
    </xf>
    <xf numFmtId="0" fontId="19" fillId="24" borderId="0" applyNumberFormat="0" applyBorder="0" applyAlignment="0" applyProtection="0">
      <alignment vertical="center"/>
    </xf>
    <xf numFmtId="0" fontId="19" fillId="16" borderId="0" applyNumberFormat="0" applyBorder="0" applyAlignment="0" applyProtection="0">
      <alignment vertical="center"/>
    </xf>
    <xf numFmtId="0" fontId="19" fillId="23" borderId="0" applyNumberFormat="0" applyBorder="0" applyAlignment="0" applyProtection="0">
      <alignment vertical="center"/>
    </xf>
    <xf numFmtId="0" fontId="19" fillId="15" borderId="0" applyNumberFormat="0" applyBorder="0" applyAlignment="0" applyProtection="0">
      <alignment vertical="center"/>
    </xf>
    <xf numFmtId="0" fontId="21" fillId="8" borderId="0" applyNumberFormat="0" applyBorder="0" applyAlignment="0" applyProtection="0">
      <alignment vertical="center"/>
    </xf>
    <xf numFmtId="0" fontId="0" fillId="0" borderId="0"/>
    <xf numFmtId="0" fontId="21" fillId="21" borderId="0" applyNumberFormat="0" applyBorder="0" applyAlignment="0" applyProtection="0">
      <alignment vertical="center"/>
    </xf>
    <xf numFmtId="0" fontId="19" fillId="26" borderId="0" applyNumberFormat="0" applyBorder="0" applyAlignment="0" applyProtection="0">
      <alignment vertical="center"/>
    </xf>
    <xf numFmtId="0" fontId="19" fillId="28" borderId="0" applyNumberFormat="0" applyBorder="0" applyAlignment="0" applyProtection="0">
      <alignment vertical="center"/>
    </xf>
    <xf numFmtId="0" fontId="20" fillId="0" borderId="0">
      <alignment vertical="center"/>
    </xf>
    <xf numFmtId="0" fontId="21" fillId="20" borderId="0" applyNumberFormat="0" applyBorder="0" applyAlignment="0" applyProtection="0">
      <alignment vertical="center"/>
    </xf>
    <xf numFmtId="0" fontId="20" fillId="0" borderId="0">
      <alignment vertical="center"/>
    </xf>
    <xf numFmtId="0" fontId="19"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0" fillId="0" borderId="0">
      <alignment vertical="center"/>
    </xf>
    <xf numFmtId="0" fontId="35" fillId="0" borderId="0">
      <alignment vertical="center"/>
    </xf>
    <xf numFmtId="0" fontId="19" fillId="32" borderId="0" applyNumberFormat="0" applyBorder="0" applyAlignment="0" applyProtection="0">
      <alignment vertical="center"/>
    </xf>
    <xf numFmtId="0" fontId="21" fillId="18" borderId="0" applyNumberFormat="0" applyBorder="0" applyAlignment="0" applyProtection="0">
      <alignment vertical="center"/>
    </xf>
    <xf numFmtId="0" fontId="0" fillId="0" borderId="0">
      <alignment vertical="center"/>
    </xf>
    <xf numFmtId="0" fontId="20" fillId="0" borderId="0">
      <alignment vertical="center"/>
    </xf>
    <xf numFmtId="0" fontId="20" fillId="0" borderId="0">
      <alignment vertical="center"/>
    </xf>
    <xf numFmtId="0" fontId="4" fillId="0" borderId="0">
      <alignment vertical="center"/>
    </xf>
    <xf numFmtId="0" fontId="0" fillId="0" borderId="0">
      <alignment vertical="center"/>
    </xf>
    <xf numFmtId="0" fontId="20" fillId="0" borderId="0">
      <alignment vertical="center"/>
    </xf>
    <xf numFmtId="0" fontId="35" fillId="0" borderId="0">
      <alignment vertical="center"/>
    </xf>
    <xf numFmtId="0" fontId="0" fillId="0" borderId="0"/>
    <xf numFmtId="0" fontId="0" fillId="0" borderId="0"/>
    <xf numFmtId="0" fontId="0" fillId="0" borderId="0">
      <alignment vertical="center"/>
    </xf>
    <xf numFmtId="0" fontId="35" fillId="0" borderId="0">
      <alignment vertical="center"/>
    </xf>
    <xf numFmtId="0" fontId="0" fillId="0" borderId="0">
      <alignment vertical="center"/>
    </xf>
    <xf numFmtId="0" fontId="35" fillId="0" borderId="0">
      <alignment vertical="center"/>
    </xf>
    <xf numFmtId="0" fontId="0" fillId="0" borderId="0">
      <alignment vertical="center"/>
    </xf>
    <xf numFmtId="43" fontId="20" fillId="0" borderId="0" applyFont="0" applyFill="0" applyBorder="0" applyAlignment="0" applyProtection="0">
      <alignment vertical="center"/>
    </xf>
  </cellStyleXfs>
  <cellXfs count="67">
    <xf numFmtId="0" fontId="0" fillId="0" borderId="0" xfId="0"/>
    <xf numFmtId="0" fontId="1" fillId="0" borderId="0" xfId="53" applyFont="1" applyFill="1">
      <alignment vertical="center"/>
    </xf>
    <xf numFmtId="0" fontId="2" fillId="0" borderId="0" xfId="53" applyFont="1" applyFill="1">
      <alignment vertical="center"/>
    </xf>
    <xf numFmtId="0" fontId="3" fillId="0" borderId="0" xfId="53" applyFont="1" applyFill="1">
      <alignment vertical="center"/>
    </xf>
    <xf numFmtId="0" fontId="1" fillId="0" borderId="0" xfId="53" applyFont="1" applyFill="1" applyAlignment="1">
      <alignment horizontal="center" vertical="center"/>
    </xf>
    <xf numFmtId="176" fontId="4" fillId="0" borderId="0" xfId="53" applyNumberFormat="1" applyFont="1" applyFill="1" applyAlignment="1">
      <alignment horizontal="center" vertical="center" shrinkToFit="1"/>
    </xf>
    <xf numFmtId="0" fontId="5" fillId="0" borderId="0" xfId="53" applyFont="1" applyFill="1">
      <alignment vertical="center"/>
    </xf>
    <xf numFmtId="0" fontId="4" fillId="0" borderId="0" xfId="53" applyFont="1" applyFill="1" applyAlignment="1">
      <alignment horizontal="center" vertical="center"/>
    </xf>
    <xf numFmtId="0" fontId="4" fillId="0" borderId="0" xfId="53" applyFont="1" applyFill="1">
      <alignment vertical="center"/>
    </xf>
    <xf numFmtId="0" fontId="2" fillId="0" borderId="0" xfId="53" applyFont="1" applyFill="1" applyAlignment="1">
      <alignment horizontal="left" vertical="center" wrapText="1"/>
    </xf>
    <xf numFmtId="0" fontId="6" fillId="0" borderId="0" xfId="53" applyFont="1" applyFill="1" applyBorder="1" applyAlignment="1">
      <alignment horizontal="center" vertical="center"/>
    </xf>
    <xf numFmtId="0" fontId="7" fillId="0" borderId="0" xfId="53" applyFont="1" applyFill="1" applyBorder="1" applyAlignment="1">
      <alignment horizontal="center" vertical="center"/>
    </xf>
    <xf numFmtId="0" fontId="2" fillId="0" borderId="1" xfId="53" applyFont="1" applyFill="1" applyBorder="1" applyAlignment="1">
      <alignment horizontal="left" vertical="center"/>
    </xf>
    <xf numFmtId="0" fontId="7" fillId="0" borderId="1" xfId="53" applyFont="1" applyFill="1" applyBorder="1" applyAlignment="1">
      <alignment horizontal="center" vertical="center"/>
    </xf>
    <xf numFmtId="0" fontId="8" fillId="0" borderId="2" xfId="76" applyFont="1" applyFill="1" applyBorder="1" applyAlignment="1">
      <alignment horizontal="center" vertical="center" wrapText="1"/>
    </xf>
    <xf numFmtId="0" fontId="9" fillId="0" borderId="2" xfId="76" applyFont="1" applyFill="1" applyBorder="1" applyAlignment="1">
      <alignment horizontal="center" vertical="center" wrapText="1"/>
    </xf>
    <xf numFmtId="176" fontId="9" fillId="0" borderId="2" xfId="76" applyNumberFormat="1" applyFont="1" applyFill="1" applyBorder="1" applyAlignment="1">
      <alignment horizontal="center" vertical="center" wrapText="1" shrinkToFit="1"/>
    </xf>
    <xf numFmtId="176" fontId="9" fillId="0" borderId="2" xfId="76" applyNumberFormat="1" applyFont="1" applyFill="1" applyBorder="1" applyAlignment="1">
      <alignment horizontal="center" vertical="center" shrinkToFit="1"/>
    </xf>
    <xf numFmtId="0" fontId="1" fillId="0" borderId="2" xfId="53" applyFont="1" applyFill="1" applyBorder="1" applyAlignment="1">
      <alignment horizontal="center" vertical="center" wrapText="1"/>
    </xf>
    <xf numFmtId="0" fontId="10" fillId="0" borderId="3" xfId="76" applyFont="1" applyFill="1" applyBorder="1" applyAlignment="1">
      <alignment horizontal="center" vertical="center" wrapText="1"/>
    </xf>
    <xf numFmtId="0" fontId="2" fillId="0" borderId="2" xfId="22" applyFont="1" applyBorder="1" applyAlignment="1">
      <alignment horizontal="center" vertical="center" wrapText="1"/>
    </xf>
    <xf numFmtId="0" fontId="11" fillId="0" borderId="2" xfId="35" applyFont="1" applyFill="1" applyBorder="1" applyAlignment="1">
      <alignment horizontal="center" vertical="center" wrapText="1"/>
    </xf>
    <xf numFmtId="0" fontId="11" fillId="0" borderId="3" xfId="35" applyFont="1" applyFill="1" applyBorder="1" applyAlignment="1">
      <alignment horizontal="center" vertical="center" wrapText="1"/>
    </xf>
    <xf numFmtId="0" fontId="11" fillId="0" borderId="2" xfId="55" applyFont="1" applyFill="1" applyBorder="1" applyAlignment="1">
      <alignment horizontal="center" vertical="center" wrapText="1"/>
    </xf>
    <xf numFmtId="176" fontId="11" fillId="0" borderId="3" xfId="76" applyNumberFormat="1" applyFont="1" applyFill="1" applyBorder="1" applyAlignment="1">
      <alignment vertical="center" wrapText="1"/>
    </xf>
    <xf numFmtId="176" fontId="11" fillId="0" borderId="2" xfId="76" applyNumberFormat="1" applyFont="1" applyFill="1" applyBorder="1" applyAlignment="1">
      <alignment horizontal="left" vertical="center" wrapText="1"/>
    </xf>
    <xf numFmtId="0" fontId="2" fillId="0" borderId="2" xfId="53" applyFont="1" applyFill="1" applyBorder="1" applyAlignment="1">
      <alignment horizontal="center" vertical="center" wrapText="1"/>
    </xf>
    <xf numFmtId="0" fontId="10" fillId="0" borderId="4" xfId="76" applyFont="1" applyFill="1" applyBorder="1" applyAlignment="1">
      <alignment horizontal="center" vertical="center" wrapText="1"/>
    </xf>
    <xf numFmtId="0" fontId="11" fillId="0" borderId="4" xfId="35" applyFont="1" applyFill="1" applyBorder="1" applyAlignment="1">
      <alignment horizontal="center" vertical="center" wrapText="1"/>
    </xf>
    <xf numFmtId="176" fontId="11" fillId="0" borderId="4" xfId="76" applyNumberFormat="1" applyFont="1" applyFill="1" applyBorder="1" applyAlignment="1">
      <alignment vertical="center" wrapText="1"/>
    </xf>
    <xf numFmtId="0" fontId="11" fillId="0" borderId="5" xfId="35" applyFont="1" applyFill="1" applyBorder="1" applyAlignment="1">
      <alignment horizontal="center" vertical="center" wrapText="1"/>
    </xf>
    <xf numFmtId="176" fontId="11" fillId="0" borderId="5" xfId="76" applyNumberFormat="1" applyFont="1" applyFill="1" applyBorder="1" applyAlignment="1">
      <alignment vertical="center" wrapText="1"/>
    </xf>
    <xf numFmtId="176" fontId="11" fillId="0" borderId="2" xfId="76" applyNumberFormat="1" applyFont="1" applyFill="1" applyBorder="1" applyAlignment="1">
      <alignment horizontal="left" vertical="center" wrapText="1" shrinkToFit="1"/>
    </xf>
    <xf numFmtId="0" fontId="10" fillId="0" borderId="5" xfId="76" applyFont="1" applyFill="1" applyBorder="1" applyAlignment="1">
      <alignment horizontal="center" vertical="center" wrapText="1"/>
    </xf>
    <xf numFmtId="0" fontId="10" fillId="0" borderId="2" xfId="76" applyFont="1" applyFill="1" applyBorder="1" applyAlignment="1">
      <alignment horizontal="center" vertical="center" wrapText="1"/>
    </xf>
    <xf numFmtId="0" fontId="11" fillId="0" borderId="2" xfId="68" applyFont="1" applyFill="1" applyBorder="1" applyAlignment="1">
      <alignment horizontal="center" vertical="center" wrapText="1"/>
    </xf>
    <xf numFmtId="176" fontId="11" fillId="0" borderId="2" xfId="76" applyNumberFormat="1" applyFont="1" applyFill="1" applyBorder="1" applyAlignment="1">
      <alignment vertical="center" wrapText="1"/>
    </xf>
    <xf numFmtId="0" fontId="11" fillId="0" borderId="3" xfId="55" applyFont="1" applyFill="1" applyBorder="1" applyAlignment="1">
      <alignment vertical="center" wrapText="1"/>
    </xf>
    <xf numFmtId="0" fontId="11" fillId="0" borderId="2" xfId="55" applyFont="1" applyFill="1" applyBorder="1" applyAlignment="1">
      <alignment vertical="center" wrapText="1"/>
    </xf>
    <xf numFmtId="0" fontId="11" fillId="0" borderId="4" xfId="55" applyFont="1" applyFill="1" applyBorder="1" applyAlignment="1">
      <alignment vertical="center" wrapText="1"/>
    </xf>
    <xf numFmtId="0" fontId="11" fillId="0" borderId="5" xfId="55" applyFont="1" applyFill="1" applyBorder="1" applyAlignment="1">
      <alignment vertical="center" wrapText="1"/>
    </xf>
    <xf numFmtId="0" fontId="11" fillId="0" borderId="3" xfId="76" applyFont="1" applyFill="1" applyBorder="1" applyAlignment="1">
      <alignment horizontal="center" vertical="center" wrapText="1"/>
    </xf>
    <xf numFmtId="0" fontId="11" fillId="0" borderId="5" xfId="76" applyFont="1" applyFill="1" applyBorder="1" applyAlignment="1">
      <alignment horizontal="center" vertical="center" wrapText="1"/>
    </xf>
    <xf numFmtId="176" fontId="11" fillId="0" borderId="2" xfId="76" applyNumberFormat="1" applyFont="1" applyFill="1" applyBorder="1" applyAlignment="1">
      <alignment horizontal="left" vertical="center" shrinkToFit="1"/>
    </xf>
    <xf numFmtId="0" fontId="11" fillId="0" borderId="4" xfId="76" applyFont="1" applyFill="1" applyBorder="1" applyAlignment="1">
      <alignment horizontal="center" vertical="center" wrapText="1"/>
    </xf>
    <xf numFmtId="0" fontId="2" fillId="0" borderId="3" xfId="22" applyFont="1" applyBorder="1" applyAlignment="1">
      <alignment horizontal="center" vertical="center" wrapText="1"/>
    </xf>
    <xf numFmtId="0" fontId="11" fillId="0" borderId="3" xfId="68" applyFont="1" applyFill="1" applyBorder="1" applyAlignment="1">
      <alignment horizontal="center" vertical="center" wrapText="1"/>
    </xf>
    <xf numFmtId="0" fontId="11" fillId="0" borderId="3" xfId="27" applyFont="1" applyFill="1" applyBorder="1" applyAlignment="1">
      <alignment horizontal="left" vertical="center" wrapText="1"/>
    </xf>
    <xf numFmtId="0" fontId="2" fillId="0" borderId="4" xfId="22" applyFont="1" applyBorder="1" applyAlignment="1">
      <alignment horizontal="center" vertical="center" wrapText="1"/>
    </xf>
    <xf numFmtId="0" fontId="11" fillId="0" borderId="4" xfId="68" applyFont="1" applyFill="1" applyBorder="1" applyAlignment="1">
      <alignment horizontal="center" vertical="center" wrapText="1"/>
    </xf>
    <xf numFmtId="0" fontId="11" fillId="0" borderId="4" xfId="27" applyFont="1" applyFill="1" applyBorder="1" applyAlignment="1">
      <alignment horizontal="left" vertical="center" wrapText="1"/>
    </xf>
    <xf numFmtId="0" fontId="11" fillId="0" borderId="3" xfId="27" applyFont="1" applyFill="1" applyBorder="1" applyAlignment="1">
      <alignment horizontal="center" vertical="center" wrapText="1"/>
    </xf>
    <xf numFmtId="0" fontId="11" fillId="0" borderId="5" xfId="27" applyFont="1" applyFill="1" applyBorder="1" applyAlignment="1">
      <alignment horizontal="center" vertical="center" wrapText="1"/>
    </xf>
    <xf numFmtId="0" fontId="11" fillId="0" borderId="2" xfId="27" applyFont="1" applyFill="1" applyBorder="1" applyAlignment="1">
      <alignment horizontal="center" vertical="center" wrapText="1"/>
    </xf>
    <xf numFmtId="0" fontId="2" fillId="0" borderId="3" xfId="53" applyFont="1" applyFill="1" applyBorder="1" applyAlignment="1">
      <alignment horizontal="center" vertical="center" wrapText="1"/>
    </xf>
    <xf numFmtId="0" fontId="2" fillId="0" borderId="5" xfId="22" applyFont="1" applyBorder="1" applyAlignment="1">
      <alignment horizontal="center" vertical="center" wrapText="1"/>
    </xf>
    <xf numFmtId="0" fontId="11" fillId="0" borderId="5" xfId="68" applyFont="1" applyFill="1" applyBorder="1" applyAlignment="1">
      <alignment horizontal="center" vertical="center" wrapText="1"/>
    </xf>
    <xf numFmtId="0" fontId="2" fillId="0" borderId="5" xfId="53" applyFont="1" applyFill="1" applyBorder="1" applyAlignment="1">
      <alignment horizontal="center" vertical="center" wrapText="1"/>
    </xf>
    <xf numFmtId="0" fontId="11" fillId="0" borderId="3" xfId="55" applyFont="1" applyFill="1" applyBorder="1" applyAlignment="1">
      <alignment horizontal="center" vertical="center" wrapText="1"/>
    </xf>
    <xf numFmtId="176" fontId="12" fillId="0" borderId="3" xfId="76" applyNumberFormat="1" applyFont="1" applyFill="1" applyBorder="1" applyAlignment="1">
      <alignment horizontal="left" vertical="center" wrapText="1"/>
    </xf>
    <xf numFmtId="176" fontId="13" fillId="0" borderId="2" xfId="76" applyNumberFormat="1" applyFont="1" applyFill="1" applyBorder="1" applyAlignment="1">
      <alignment horizontal="left" vertical="center" wrapText="1"/>
    </xf>
    <xf numFmtId="176" fontId="2" fillId="0" borderId="3" xfId="76" applyNumberFormat="1" applyFont="1" applyFill="1" applyBorder="1" applyAlignment="1">
      <alignment vertical="center" wrapText="1"/>
    </xf>
    <xf numFmtId="176" fontId="12" fillId="0" borderId="2" xfId="76" applyNumberFormat="1" applyFont="1" applyFill="1" applyBorder="1" applyAlignment="1">
      <alignment horizontal="left" vertical="center" wrapText="1"/>
    </xf>
    <xf numFmtId="0" fontId="1" fillId="0" borderId="2" xfId="53" applyFont="1" applyFill="1" applyBorder="1" applyAlignment="1">
      <alignment vertical="center"/>
    </xf>
    <xf numFmtId="176" fontId="14" fillId="0" borderId="2" xfId="53" applyNumberFormat="1" applyFont="1" applyFill="1" applyBorder="1" applyAlignment="1">
      <alignment horizontal="center" vertical="center" shrinkToFit="1"/>
    </xf>
    <xf numFmtId="176" fontId="1" fillId="0" borderId="2" xfId="53" applyNumberFormat="1" applyFont="1" applyFill="1" applyBorder="1" applyAlignment="1">
      <alignment horizontal="center" vertical="center" shrinkToFit="1"/>
    </xf>
    <xf numFmtId="0" fontId="2" fillId="0" borderId="0" xfId="53" applyFont="1" applyFill="1" applyAlignment="1">
      <alignment vertical="center" wrapText="1"/>
    </xf>
  </cellXfs>
  <cellStyles count="7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常规 7 3" xfId="8"/>
    <cellStyle name="千位分隔" xfId="9" builtinId="3"/>
    <cellStyle name="60% - 强调文字颜色 3" xfId="10" builtinId="40"/>
    <cellStyle name="超链接" xfId="11" builtinId="8"/>
    <cellStyle name="百分比" xfId="12" builtinId="5"/>
    <cellStyle name="已访问的超链接" xfId="13" builtinId="9"/>
    <cellStyle name="百分比 2" xfId="14"/>
    <cellStyle name="常规 6" xfId="15"/>
    <cellStyle name="注释" xfId="16" builtinId="10"/>
    <cellStyle name="60% - 强调文字颜色 2" xfId="17" builtinId="36"/>
    <cellStyle name="标题 4" xfId="18" builtinId="19"/>
    <cellStyle name="警告文本" xfId="19" builtinId="11"/>
    <cellStyle name="常规 5 2" xfId="20"/>
    <cellStyle name="标题" xfId="21" builtinId="15"/>
    <cellStyle name="常规 3 2 2" xfId="22"/>
    <cellStyle name="常规 12" xfId="23"/>
    <cellStyle name="解释性文本" xfId="24" builtinId="53"/>
    <cellStyle name="标题 1" xfId="25" builtinId="16"/>
    <cellStyle name="标题 2" xfId="26" builtinId="17"/>
    <cellStyle name="常规 4 2 2 2" xfId="27"/>
    <cellStyle name="60% - 强调文字颜色 1" xfId="28" builtinId="32"/>
    <cellStyle name="标题 3" xfId="29" builtinId="18"/>
    <cellStyle name="60% - 强调文字颜色 4" xfId="30" builtinId="44"/>
    <cellStyle name="输出" xfId="31" builtinId="21"/>
    <cellStyle name="计算" xfId="32" builtinId="22"/>
    <cellStyle name="检查单元格" xfId="33" builtinId="23"/>
    <cellStyle name="20% - 强调文字颜色 6" xfId="34" builtinId="50"/>
    <cellStyle name="常规_绩效考评指标(4.1） 2 2 2" xfId="35"/>
    <cellStyle name="强调文字颜色 2" xfId="36" builtinId="33"/>
    <cellStyle name="链接单元格" xfId="37" builtinId="24"/>
    <cellStyle name="汇总" xfId="38" builtinId="25"/>
    <cellStyle name="好" xfId="39" builtinId="26"/>
    <cellStyle name="适中" xfId="40" builtinId="28"/>
    <cellStyle name="常规 8 2" xfId="41"/>
    <cellStyle name="20% - 强调文字颜色 5" xfId="42" builtinId="46"/>
    <cellStyle name="强调文字颜色 1" xfId="43" builtinId="29"/>
    <cellStyle name="20% - 强调文字颜色 1" xfId="44" builtinId="30"/>
    <cellStyle name="40% - 强调文字颜色 1" xfId="45" builtinId="31"/>
    <cellStyle name="20% - 强调文字颜色 2" xfId="46" builtinId="34"/>
    <cellStyle name="40% - 强调文字颜色 2" xfId="47" builtinId="35"/>
    <cellStyle name="强调文字颜色 3" xfId="48" builtinId="37"/>
    <cellStyle name="常规 3 2" xfId="49"/>
    <cellStyle name="强调文字颜色 4" xfId="50" builtinId="41"/>
    <cellStyle name="20% - 强调文字颜色 4" xfId="51" builtinId="42"/>
    <cellStyle name="40% - 强调文字颜色 4" xfId="52" builtinId="43"/>
    <cellStyle name="常规 3 3" xfId="53"/>
    <cellStyle name="强调文字颜色 5" xfId="54" builtinId="45"/>
    <cellStyle name="常规 2 2" xfId="55"/>
    <cellStyle name="40% - 强调文字颜色 5" xfId="56" builtinId="47"/>
    <cellStyle name="60% - 强调文字颜色 5" xfId="57" builtinId="48"/>
    <cellStyle name="强调文字颜色 6" xfId="58" builtinId="49"/>
    <cellStyle name="常规 2 3" xfId="59"/>
    <cellStyle name="常规 10" xfId="60"/>
    <cellStyle name="40% - 强调文字颜色 6" xfId="61" builtinId="51"/>
    <cellStyle name="60% - 强调文字颜色 6" xfId="62" builtinId="52"/>
    <cellStyle name="常规 2 4" xfId="63"/>
    <cellStyle name="常规 11" xfId="64"/>
    <cellStyle name="常规 13" xfId="65"/>
    <cellStyle name="常规 2" xfId="66"/>
    <cellStyle name="常规 3" xfId="67"/>
    <cellStyle name="常规 3 3 2" xfId="68"/>
    <cellStyle name="常规 4" xfId="69"/>
    <cellStyle name="常规 5" xfId="70"/>
    <cellStyle name="常规 5 3" xfId="71"/>
    <cellStyle name="常规 7" xfId="72"/>
    <cellStyle name="常规 7 2" xfId="73"/>
    <cellStyle name="常规 8" xfId="74"/>
    <cellStyle name="常规 9" xfId="75"/>
    <cellStyle name="常规_绩效考评指标(4.1） 2" xfId="76"/>
    <cellStyle name="千位分隔 2" xfId="7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absolute">
    <xdr:from>
      <xdr:col>0</xdr:col>
      <xdr:colOff>0</xdr:colOff>
      <xdr:row>0</xdr:row>
      <xdr:rowOff>0</xdr:rowOff>
    </xdr:from>
    <xdr:to>
      <xdr:col>1</xdr:col>
      <xdr:colOff>390525</xdr:colOff>
      <xdr:row>0</xdr:row>
      <xdr:rowOff>0</xdr:rowOff>
    </xdr:to>
    <xdr:sp>
      <xdr:nvSpPr>
        <xdr:cNvPr id="2" name="返回目录"/>
        <xdr:cNvSpPr txBox="1"/>
      </xdr:nvSpPr>
      <xdr:spPr>
        <a:xfrm flipV="1">
          <a:off x="0" y="0"/>
          <a:ext cx="714375" cy="0"/>
        </a:xfrm>
        <a:prstGeom prst="rect">
          <a:avLst/>
        </a:prstGeom>
        <a:solidFill>
          <a:schemeClr val="lt1"/>
        </a:solidFill>
        <a:ln w="9525" cmpd="sng">
          <a:noFill/>
        </a:ln>
        <a:effectLst/>
        <a:extLst>
          <a:ext uri="{91240B29-F687-4F45-9708-019B960494DF}">
            <a14:hiddenLine xmlns:a14="http://schemas.microsoft.com/office/drawing/2010/main" w="9525">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endParaRPr lang="zh-CN" altLang="en-US"/>
        </a:p>
      </xdr:txBody>
    </xdr:sp>
    <xdr:clientData fPrintsWithSheet="0"/>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6"/>
  <sheetViews>
    <sheetView tabSelected="1" view="pageBreakPreview" zoomScaleNormal="100" zoomScaleSheetLayoutView="100" workbookViewId="0">
      <pane ySplit="3" topLeftCell="A4" activePane="bottomLeft" state="frozen"/>
      <selection/>
      <selection pane="bottomLeft" activeCell="H36" sqref="H36"/>
    </sheetView>
  </sheetViews>
  <sheetFormatPr defaultColWidth="8.25" defaultRowHeight="15"/>
  <cols>
    <col min="1" max="1" width="4.25" style="6" customWidth="1"/>
    <col min="2" max="2" width="7.5" style="7" customWidth="1"/>
    <col min="3" max="3" width="7.625" style="8" customWidth="1"/>
    <col min="4" max="4" width="10.625" style="7" customWidth="1"/>
    <col min="5" max="5" width="6" style="5" customWidth="1"/>
    <col min="6" max="6" width="42.25" style="5" customWidth="1"/>
    <col min="7" max="7" width="55.125" style="5" customWidth="1"/>
    <col min="8" max="8" width="6.75" style="9" customWidth="1"/>
    <col min="9" max="10" width="8.25" style="8"/>
    <col min="11" max="11" width="8.25" style="8" hidden="1" customWidth="1"/>
    <col min="12" max="16384" width="8.25" style="8"/>
  </cols>
  <sheetData>
    <row r="1" ht="30.75" customHeight="1" spans="1:8">
      <c r="A1" s="10" t="s">
        <v>0</v>
      </c>
      <c r="B1" s="11"/>
      <c r="C1" s="11"/>
      <c r="D1" s="11"/>
      <c r="E1" s="11"/>
      <c r="F1" s="11"/>
      <c r="G1" s="11"/>
      <c r="H1" s="11"/>
    </row>
    <row r="2" ht="21" customHeight="1" spans="1:8">
      <c r="A2" s="12" t="s">
        <v>1</v>
      </c>
      <c r="B2" s="12"/>
      <c r="C2" s="12"/>
      <c r="D2" s="12"/>
      <c r="E2" s="12"/>
      <c r="F2" s="12"/>
      <c r="G2" s="13"/>
      <c r="H2" s="13"/>
    </row>
    <row r="3" s="1" customFormat="1" ht="33.75" customHeight="1" spans="1:8">
      <c r="A3" s="14" t="s">
        <v>2</v>
      </c>
      <c r="B3" s="15" t="s">
        <v>3</v>
      </c>
      <c r="C3" s="15" t="s">
        <v>4</v>
      </c>
      <c r="D3" s="15" t="s">
        <v>5</v>
      </c>
      <c r="E3" s="16" t="s">
        <v>6</v>
      </c>
      <c r="F3" s="17" t="s">
        <v>7</v>
      </c>
      <c r="G3" s="18" t="s">
        <v>8</v>
      </c>
      <c r="H3" s="18" t="s">
        <v>9</v>
      </c>
    </row>
    <row r="4" s="2" customFormat="1" ht="31.5" customHeight="1" spans="1:8">
      <c r="A4" s="19">
        <v>1</v>
      </c>
      <c r="B4" s="20" t="s">
        <v>10</v>
      </c>
      <c r="C4" s="21" t="s">
        <v>11</v>
      </c>
      <c r="D4" s="22" t="s">
        <v>12</v>
      </c>
      <c r="E4" s="23">
        <v>6</v>
      </c>
      <c r="F4" s="24" t="s">
        <v>13</v>
      </c>
      <c r="G4" s="25" t="s">
        <v>14</v>
      </c>
      <c r="H4" s="26">
        <v>1.5</v>
      </c>
    </row>
    <row r="5" s="2" customFormat="1" ht="31.5" customHeight="1" spans="1:8">
      <c r="A5" s="27"/>
      <c r="B5" s="20"/>
      <c r="C5" s="21"/>
      <c r="D5" s="28"/>
      <c r="E5" s="23"/>
      <c r="F5" s="29"/>
      <c r="G5" s="25" t="s">
        <v>15</v>
      </c>
      <c r="H5" s="26">
        <v>1.5</v>
      </c>
    </row>
    <row r="6" s="2" customFormat="1" ht="31.5" customHeight="1" spans="1:8">
      <c r="A6" s="27"/>
      <c r="B6" s="20"/>
      <c r="C6" s="21"/>
      <c r="D6" s="28"/>
      <c r="E6" s="23"/>
      <c r="F6" s="29"/>
      <c r="G6" s="25" t="s">
        <v>16</v>
      </c>
      <c r="H6" s="26">
        <v>1.5</v>
      </c>
    </row>
    <row r="7" s="2" customFormat="1" ht="31.5" customHeight="1" spans="1:8">
      <c r="A7" s="27"/>
      <c r="B7" s="20"/>
      <c r="C7" s="21"/>
      <c r="D7" s="30"/>
      <c r="E7" s="23"/>
      <c r="F7" s="31"/>
      <c r="G7" s="25" t="s">
        <v>17</v>
      </c>
      <c r="H7" s="26">
        <v>1.5</v>
      </c>
    </row>
    <row r="8" s="2" customFormat="1" ht="31.5" customHeight="1" spans="1:8">
      <c r="A8" s="19">
        <v>2</v>
      </c>
      <c r="B8" s="20"/>
      <c r="C8" s="21"/>
      <c r="D8" s="22" t="s">
        <v>18</v>
      </c>
      <c r="E8" s="23">
        <v>6</v>
      </c>
      <c r="F8" s="24" t="s">
        <v>19</v>
      </c>
      <c r="G8" s="32" t="s">
        <v>20</v>
      </c>
      <c r="H8" s="26">
        <v>1.5</v>
      </c>
    </row>
    <row r="9" s="2" customFormat="1" ht="31.5" customHeight="1" spans="1:8">
      <c r="A9" s="27"/>
      <c r="B9" s="20"/>
      <c r="C9" s="21"/>
      <c r="D9" s="28"/>
      <c r="E9" s="23"/>
      <c r="F9" s="29"/>
      <c r="G9" s="32" t="s">
        <v>21</v>
      </c>
      <c r="H9" s="26">
        <v>1.5</v>
      </c>
    </row>
    <row r="10" s="2" customFormat="1" ht="31.5" customHeight="1" spans="1:8">
      <c r="A10" s="27"/>
      <c r="B10" s="20"/>
      <c r="C10" s="21"/>
      <c r="D10" s="28"/>
      <c r="E10" s="23"/>
      <c r="F10" s="29"/>
      <c r="G10" s="32" t="s">
        <v>22</v>
      </c>
      <c r="H10" s="26">
        <v>1.5</v>
      </c>
    </row>
    <row r="11" s="2" customFormat="1" ht="31.5" customHeight="1" spans="1:8">
      <c r="A11" s="33"/>
      <c r="B11" s="20"/>
      <c r="C11" s="21"/>
      <c r="D11" s="30"/>
      <c r="E11" s="23"/>
      <c r="F11" s="31"/>
      <c r="G11" s="32" t="s">
        <v>23</v>
      </c>
      <c r="H11" s="26">
        <v>1.5</v>
      </c>
    </row>
    <row r="12" s="2" customFormat="1" ht="31.5" customHeight="1" spans="1:8">
      <c r="A12" s="19">
        <v>3</v>
      </c>
      <c r="B12" s="20"/>
      <c r="C12" s="21"/>
      <c r="D12" s="22" t="s">
        <v>24</v>
      </c>
      <c r="E12" s="23">
        <v>6</v>
      </c>
      <c r="F12" s="24" t="s">
        <v>25</v>
      </c>
      <c r="G12" s="32" t="s">
        <v>26</v>
      </c>
      <c r="H12" s="26">
        <v>1.5</v>
      </c>
    </row>
    <row r="13" s="2" customFormat="1" ht="31.5" customHeight="1" spans="1:8">
      <c r="A13" s="27"/>
      <c r="B13" s="20"/>
      <c r="C13" s="21"/>
      <c r="D13" s="28"/>
      <c r="E13" s="23"/>
      <c r="F13" s="29"/>
      <c r="G13" s="32" t="s">
        <v>27</v>
      </c>
      <c r="H13" s="26">
        <v>1.5</v>
      </c>
    </row>
    <row r="14" s="2" customFormat="1" ht="31.5" customHeight="1" spans="1:8">
      <c r="A14" s="27"/>
      <c r="B14" s="20"/>
      <c r="C14" s="21"/>
      <c r="D14" s="28"/>
      <c r="E14" s="23"/>
      <c r="F14" s="29"/>
      <c r="G14" s="32" t="s">
        <v>28</v>
      </c>
      <c r="H14" s="26">
        <v>1.5</v>
      </c>
    </row>
    <row r="15" s="2" customFormat="1" ht="31.5" customHeight="1" spans="1:8">
      <c r="A15" s="33"/>
      <c r="B15" s="20"/>
      <c r="C15" s="21"/>
      <c r="D15" s="30"/>
      <c r="E15" s="23"/>
      <c r="F15" s="31"/>
      <c r="G15" s="32" t="s">
        <v>29</v>
      </c>
      <c r="H15" s="26">
        <v>1.5</v>
      </c>
    </row>
    <row r="16" s="2" customFormat="1" ht="52.5" customHeight="1" spans="1:8">
      <c r="A16" s="34">
        <v>4</v>
      </c>
      <c r="B16" s="20"/>
      <c r="C16" s="35" t="s">
        <v>30</v>
      </c>
      <c r="D16" s="21" t="s">
        <v>31</v>
      </c>
      <c r="E16" s="23">
        <v>5</v>
      </c>
      <c r="F16" s="36" t="s">
        <v>32</v>
      </c>
      <c r="G16" s="32" t="s">
        <v>33</v>
      </c>
      <c r="H16" s="26">
        <v>5</v>
      </c>
    </row>
    <row r="17" s="2" customFormat="1" ht="55.5" customHeight="1" spans="1:8">
      <c r="A17" s="34">
        <v>5</v>
      </c>
      <c r="B17" s="20"/>
      <c r="C17" s="35"/>
      <c r="D17" s="35" t="s">
        <v>34</v>
      </c>
      <c r="E17" s="23">
        <v>5</v>
      </c>
      <c r="F17" s="36" t="s">
        <v>35</v>
      </c>
      <c r="G17" s="32" t="s">
        <v>36</v>
      </c>
      <c r="H17" s="26">
        <v>5</v>
      </c>
    </row>
    <row r="18" s="2" customFormat="1" ht="22.5" customHeight="1" spans="1:8">
      <c r="A18" s="19">
        <v>6</v>
      </c>
      <c r="B18" s="20" t="s">
        <v>37</v>
      </c>
      <c r="C18" s="35" t="s">
        <v>38</v>
      </c>
      <c r="D18" s="22" t="s">
        <v>39</v>
      </c>
      <c r="E18" s="23">
        <v>1.5</v>
      </c>
      <c r="F18" s="37" t="s">
        <v>40</v>
      </c>
      <c r="G18" s="38" t="s">
        <v>41</v>
      </c>
      <c r="H18" s="26">
        <v>0.5</v>
      </c>
    </row>
    <row r="19" s="2" customFormat="1" ht="22.5" customHeight="1" spans="1:8">
      <c r="A19" s="27"/>
      <c r="B19" s="20"/>
      <c r="C19" s="35"/>
      <c r="D19" s="28"/>
      <c r="E19" s="23"/>
      <c r="F19" s="39"/>
      <c r="G19" s="38" t="s">
        <v>42</v>
      </c>
      <c r="H19" s="26">
        <v>0.5</v>
      </c>
    </row>
    <row r="20" s="2" customFormat="1" ht="22.5" customHeight="1" spans="1:8">
      <c r="A20" s="33"/>
      <c r="B20" s="20"/>
      <c r="C20" s="35"/>
      <c r="D20" s="30"/>
      <c r="E20" s="23"/>
      <c r="F20" s="40"/>
      <c r="G20" s="38" t="s">
        <v>43</v>
      </c>
      <c r="H20" s="26"/>
    </row>
    <row r="21" s="2" customFormat="1" ht="22.5" customHeight="1" spans="1:8">
      <c r="A21" s="19">
        <v>7</v>
      </c>
      <c r="B21" s="20"/>
      <c r="C21" s="35"/>
      <c r="D21" s="22" t="s">
        <v>44</v>
      </c>
      <c r="E21" s="23">
        <v>1.5</v>
      </c>
      <c r="F21" s="37" t="s">
        <v>45</v>
      </c>
      <c r="G21" s="38" t="s">
        <v>46</v>
      </c>
      <c r="H21" s="26">
        <v>0.5</v>
      </c>
    </row>
    <row r="22" s="2" customFormat="1" ht="22.5" customHeight="1" spans="1:8">
      <c r="A22" s="33"/>
      <c r="B22" s="20"/>
      <c r="C22" s="35"/>
      <c r="D22" s="30"/>
      <c r="E22" s="23"/>
      <c r="F22" s="40"/>
      <c r="G22" s="38" t="s">
        <v>47</v>
      </c>
      <c r="H22" s="26">
        <v>0.5</v>
      </c>
    </row>
    <row r="23" s="2" customFormat="1" ht="22.5" customHeight="1" spans="1:8">
      <c r="A23" s="19">
        <v>8</v>
      </c>
      <c r="B23" s="20"/>
      <c r="C23" s="35"/>
      <c r="D23" s="22" t="s">
        <v>48</v>
      </c>
      <c r="E23" s="23">
        <v>1.5</v>
      </c>
      <c r="F23" s="37" t="s">
        <v>49</v>
      </c>
      <c r="G23" s="38" t="s">
        <v>50</v>
      </c>
      <c r="H23" s="26">
        <v>0.3</v>
      </c>
    </row>
    <row r="24" s="2" customFormat="1" ht="22.5" customHeight="1" spans="1:8">
      <c r="A24" s="27"/>
      <c r="B24" s="20"/>
      <c r="C24" s="35"/>
      <c r="D24" s="28"/>
      <c r="E24" s="23"/>
      <c r="F24" s="39"/>
      <c r="G24" s="38" t="s">
        <v>51</v>
      </c>
      <c r="H24" s="26">
        <v>0.3</v>
      </c>
    </row>
    <row r="25" s="2" customFormat="1" ht="22.5" customHeight="1" spans="1:8">
      <c r="A25" s="27"/>
      <c r="B25" s="20"/>
      <c r="C25" s="35"/>
      <c r="D25" s="28"/>
      <c r="E25" s="23"/>
      <c r="F25" s="39"/>
      <c r="G25" s="38" t="s">
        <v>52</v>
      </c>
      <c r="H25" s="26">
        <v>0.3</v>
      </c>
    </row>
    <row r="26" s="2" customFormat="1" ht="22.5" customHeight="1" spans="1:8">
      <c r="A26" s="27"/>
      <c r="B26" s="20"/>
      <c r="C26" s="35"/>
      <c r="D26" s="28"/>
      <c r="E26" s="23"/>
      <c r="F26" s="39"/>
      <c r="G26" s="38" t="s">
        <v>53</v>
      </c>
      <c r="H26" s="26">
        <v>0.3</v>
      </c>
    </row>
    <row r="27" s="2" customFormat="1" ht="22.5" customHeight="1" spans="1:8">
      <c r="A27" s="33"/>
      <c r="B27" s="20"/>
      <c r="C27" s="35"/>
      <c r="D27" s="30"/>
      <c r="E27" s="23"/>
      <c r="F27" s="40"/>
      <c r="G27" s="38" t="s">
        <v>54</v>
      </c>
      <c r="H27" s="26">
        <v>0.3</v>
      </c>
    </row>
    <row r="28" s="2" customFormat="1" ht="22.5" customHeight="1" spans="1:8">
      <c r="A28" s="19">
        <v>9</v>
      </c>
      <c r="B28" s="20"/>
      <c r="C28" s="35"/>
      <c r="D28" s="22" t="s">
        <v>55</v>
      </c>
      <c r="E28" s="23">
        <v>1.5</v>
      </c>
      <c r="F28" s="24" t="s">
        <v>56</v>
      </c>
      <c r="G28" s="32" t="s">
        <v>57</v>
      </c>
      <c r="H28" s="26">
        <v>0.5</v>
      </c>
    </row>
    <row r="29" s="2" customFormat="1" ht="22.5" customHeight="1" spans="1:8">
      <c r="A29" s="27"/>
      <c r="B29" s="20"/>
      <c r="C29" s="35"/>
      <c r="D29" s="28"/>
      <c r="E29" s="23"/>
      <c r="F29" s="29"/>
      <c r="G29" s="32" t="s">
        <v>58</v>
      </c>
      <c r="H29" s="26">
        <v>0.5</v>
      </c>
    </row>
    <row r="30" s="2" customFormat="1" ht="22.5" customHeight="1" spans="1:8">
      <c r="A30" s="33"/>
      <c r="B30" s="20"/>
      <c r="C30" s="35"/>
      <c r="D30" s="30"/>
      <c r="E30" s="23"/>
      <c r="F30" s="31"/>
      <c r="G30" s="32" t="s">
        <v>59</v>
      </c>
      <c r="H30" s="26">
        <v>0.5</v>
      </c>
    </row>
    <row r="31" s="2" customFormat="1" ht="24.75" customHeight="1" spans="1:8">
      <c r="A31" s="19">
        <v>10</v>
      </c>
      <c r="B31" s="20"/>
      <c r="C31" s="35" t="s">
        <v>60</v>
      </c>
      <c r="D31" s="41" t="s">
        <v>61</v>
      </c>
      <c r="E31" s="23">
        <v>2</v>
      </c>
      <c r="F31" s="24" t="s">
        <v>62</v>
      </c>
      <c r="G31" s="25" t="s">
        <v>63</v>
      </c>
      <c r="H31" s="26">
        <v>1</v>
      </c>
    </row>
    <row r="32" s="2" customFormat="1" ht="24.75" customHeight="1" spans="1:8">
      <c r="A32" s="33"/>
      <c r="B32" s="20"/>
      <c r="C32" s="35"/>
      <c r="D32" s="42"/>
      <c r="E32" s="23"/>
      <c r="F32" s="31"/>
      <c r="G32" s="43" t="s">
        <v>64</v>
      </c>
      <c r="H32" s="26">
        <v>1</v>
      </c>
    </row>
    <row r="33" s="2" customFormat="1" ht="22.5" customHeight="1" spans="1:8">
      <c r="A33" s="19">
        <v>11</v>
      </c>
      <c r="B33" s="20"/>
      <c r="C33" s="35"/>
      <c r="D33" s="41" t="s">
        <v>65</v>
      </c>
      <c r="E33" s="23">
        <v>2</v>
      </c>
      <c r="F33" s="24" t="s">
        <v>66</v>
      </c>
      <c r="G33" s="32" t="s">
        <v>67</v>
      </c>
      <c r="H33" s="26">
        <v>0.5</v>
      </c>
    </row>
    <row r="34" s="2" customFormat="1" ht="22.5" customHeight="1" spans="1:8">
      <c r="A34" s="27"/>
      <c r="B34" s="20"/>
      <c r="C34" s="35"/>
      <c r="D34" s="44"/>
      <c r="E34" s="23"/>
      <c r="F34" s="29"/>
      <c r="G34" s="32" t="s">
        <v>68</v>
      </c>
      <c r="H34" s="26">
        <v>0.5</v>
      </c>
    </row>
    <row r="35" s="2" customFormat="1" ht="22.5" customHeight="1" spans="1:8">
      <c r="A35" s="27"/>
      <c r="B35" s="20"/>
      <c r="C35" s="35"/>
      <c r="D35" s="44"/>
      <c r="E35" s="23"/>
      <c r="F35" s="29"/>
      <c r="G35" s="32" t="s">
        <v>69</v>
      </c>
      <c r="H35" s="26">
        <v>0</v>
      </c>
    </row>
    <row r="36" s="2" customFormat="1" ht="31.5" customHeight="1" spans="1:8">
      <c r="A36" s="33"/>
      <c r="B36" s="20"/>
      <c r="C36" s="35"/>
      <c r="D36" s="42"/>
      <c r="E36" s="23"/>
      <c r="F36" s="31"/>
      <c r="G36" s="32" t="s">
        <v>70</v>
      </c>
      <c r="H36" s="26">
        <v>0.5</v>
      </c>
    </row>
    <row r="37" s="2" customFormat="1" ht="21.75" customHeight="1" spans="1:8">
      <c r="A37" s="19">
        <v>12</v>
      </c>
      <c r="B37" s="20"/>
      <c r="C37" s="35"/>
      <c r="D37" s="41" t="s">
        <v>71</v>
      </c>
      <c r="E37" s="23">
        <v>2</v>
      </c>
      <c r="F37" s="24" t="s">
        <v>72</v>
      </c>
      <c r="G37" s="32" t="s">
        <v>73</v>
      </c>
      <c r="H37" s="26">
        <v>1</v>
      </c>
    </row>
    <row r="38" s="2" customFormat="1" ht="21.75" customHeight="1" spans="1:8">
      <c r="A38" s="33"/>
      <c r="B38" s="20"/>
      <c r="C38" s="35"/>
      <c r="D38" s="42"/>
      <c r="E38" s="23"/>
      <c r="F38" s="31"/>
      <c r="G38" s="25" t="s">
        <v>74</v>
      </c>
      <c r="H38" s="26"/>
    </row>
    <row r="39" s="2" customFormat="1" ht="26.25" customHeight="1" spans="1:11">
      <c r="A39" s="19">
        <v>13</v>
      </c>
      <c r="B39" s="45" t="s">
        <v>75</v>
      </c>
      <c r="C39" s="46" t="s">
        <v>76</v>
      </c>
      <c r="D39" s="47" t="s">
        <v>77</v>
      </c>
      <c r="E39" s="23">
        <v>9</v>
      </c>
      <c r="F39" s="24" t="s">
        <v>78</v>
      </c>
      <c r="G39" s="32" t="s">
        <v>79</v>
      </c>
      <c r="H39" s="26">
        <f>6.8*0.5</f>
        <v>3.4</v>
      </c>
      <c r="K39" s="66" t="s">
        <v>80</v>
      </c>
    </row>
    <row r="40" s="2" customFormat="1" ht="26.25" customHeight="1" spans="1:11">
      <c r="A40" s="27"/>
      <c r="B40" s="48"/>
      <c r="C40" s="49"/>
      <c r="D40" s="50"/>
      <c r="E40" s="23"/>
      <c r="F40" s="29"/>
      <c r="G40" s="32" t="s">
        <v>81</v>
      </c>
      <c r="H40" s="26">
        <v>4.5</v>
      </c>
      <c r="K40" s="66"/>
    </row>
    <row r="41" s="2" customFormat="1" ht="20.25" customHeight="1" spans="1:11">
      <c r="A41" s="19">
        <v>14</v>
      </c>
      <c r="B41" s="48"/>
      <c r="C41" s="49"/>
      <c r="D41" s="51" t="s">
        <v>82</v>
      </c>
      <c r="E41" s="23"/>
      <c r="F41" s="24" t="s">
        <v>83</v>
      </c>
      <c r="G41" s="25" t="s">
        <v>84</v>
      </c>
      <c r="H41" s="26"/>
      <c r="K41" s="66"/>
    </row>
    <row r="42" s="2" customFormat="1" ht="20.25" customHeight="1" spans="1:11">
      <c r="A42" s="33"/>
      <c r="B42" s="48"/>
      <c r="C42" s="49"/>
      <c r="D42" s="52"/>
      <c r="E42" s="23"/>
      <c r="F42" s="31"/>
      <c r="G42" s="25" t="s">
        <v>85</v>
      </c>
      <c r="H42" s="26"/>
      <c r="K42" s="66"/>
    </row>
    <row r="43" s="2" customFormat="1" ht="31.5" customHeight="1" spans="1:8">
      <c r="A43" s="34">
        <v>15</v>
      </c>
      <c r="B43" s="48"/>
      <c r="C43" s="49"/>
      <c r="D43" s="53" t="s">
        <v>86</v>
      </c>
      <c r="E43" s="38"/>
      <c r="F43" s="36" t="s">
        <v>87</v>
      </c>
      <c r="G43" s="32" t="s">
        <v>88</v>
      </c>
      <c r="H43" s="26"/>
    </row>
    <row r="44" s="2" customFormat="1" ht="20.25" customHeight="1" spans="1:8">
      <c r="A44" s="19">
        <v>16</v>
      </c>
      <c r="B44" s="48"/>
      <c r="C44" s="49"/>
      <c r="D44" s="51" t="s">
        <v>89</v>
      </c>
      <c r="E44" s="23">
        <v>16</v>
      </c>
      <c r="F44" s="24" t="s">
        <v>90</v>
      </c>
      <c r="G44" s="32" t="s">
        <v>91</v>
      </c>
      <c r="H44" s="54">
        <v>11.88</v>
      </c>
    </row>
    <row r="45" s="2" customFormat="1" ht="20.25" customHeight="1" spans="1:8">
      <c r="A45" s="33"/>
      <c r="B45" s="55"/>
      <c r="C45" s="56"/>
      <c r="D45" s="52"/>
      <c r="E45" s="23"/>
      <c r="F45" s="31"/>
      <c r="G45" s="32" t="s">
        <v>92</v>
      </c>
      <c r="H45" s="57"/>
    </row>
    <row r="46" s="2" customFormat="1" ht="18.75" customHeight="1" spans="1:8">
      <c r="A46" s="19">
        <v>17</v>
      </c>
      <c r="B46" s="20" t="s">
        <v>93</v>
      </c>
      <c r="C46" s="35" t="s">
        <v>94</v>
      </c>
      <c r="D46" s="58" t="s">
        <v>95</v>
      </c>
      <c r="E46" s="23">
        <v>8</v>
      </c>
      <c r="F46" s="24" t="s">
        <v>96</v>
      </c>
      <c r="G46" s="59" t="s">
        <v>97</v>
      </c>
      <c r="H46" s="26">
        <v>7</v>
      </c>
    </row>
    <row r="47" s="2" customFormat="1" ht="18.75" customHeight="1" spans="1:8">
      <c r="A47" s="19">
        <v>18</v>
      </c>
      <c r="B47" s="20"/>
      <c r="C47" s="35"/>
      <c r="D47" s="58" t="s">
        <v>98</v>
      </c>
      <c r="E47" s="23">
        <v>8</v>
      </c>
      <c r="F47" s="24" t="s">
        <v>99</v>
      </c>
      <c r="G47" s="60" t="s">
        <v>100</v>
      </c>
      <c r="H47" s="26">
        <v>7</v>
      </c>
    </row>
    <row r="48" s="3" customFormat="1" ht="18.75" customHeight="1" spans="1:8">
      <c r="A48" s="19">
        <v>19</v>
      </c>
      <c r="B48" s="20"/>
      <c r="C48" s="35"/>
      <c r="D48" s="58" t="s">
        <v>101</v>
      </c>
      <c r="E48" s="23"/>
      <c r="F48" s="61" t="s">
        <v>102</v>
      </c>
      <c r="G48" s="25"/>
      <c r="H48" s="26"/>
    </row>
    <row r="49" s="2" customFormat="1" ht="18.75" customHeight="1" spans="1:8">
      <c r="A49" s="19">
        <v>20</v>
      </c>
      <c r="B49" s="20"/>
      <c r="C49" s="35"/>
      <c r="D49" s="58" t="s">
        <v>103</v>
      </c>
      <c r="E49" s="23">
        <v>9</v>
      </c>
      <c r="F49" s="24" t="s">
        <v>104</v>
      </c>
      <c r="G49" s="62" t="s">
        <v>105</v>
      </c>
      <c r="H49" s="26">
        <v>7</v>
      </c>
    </row>
    <row r="50" s="4" customFormat="1" ht="36.75" customHeight="1" spans="1:8">
      <c r="A50" s="34">
        <v>21</v>
      </c>
      <c r="B50" s="20"/>
      <c r="C50" s="35"/>
      <c r="D50" s="23" t="s">
        <v>106</v>
      </c>
      <c r="E50" s="23">
        <v>10</v>
      </c>
      <c r="F50" s="36" t="s">
        <v>107</v>
      </c>
      <c r="G50" s="25" t="s">
        <v>108</v>
      </c>
      <c r="H50" s="26">
        <v>8</v>
      </c>
    </row>
    <row r="51" s="4" customFormat="1" ht="20.25" customHeight="1" spans="1:8">
      <c r="A51" s="63" t="s">
        <v>109</v>
      </c>
      <c r="B51" s="64">
        <v>100</v>
      </c>
      <c r="C51" s="64">
        <v>100</v>
      </c>
      <c r="D51" s="65" t="s">
        <v>110</v>
      </c>
      <c r="E51" s="64">
        <f>SUM(E4:E50)</f>
        <v>100</v>
      </c>
      <c r="F51" s="65"/>
      <c r="G51" s="65"/>
      <c r="H51" s="65">
        <f>SUM(H4:H50)</f>
        <v>86.28</v>
      </c>
    </row>
    <row r="56" s="5" customFormat="1" spans="1:11">
      <c r="A56" s="6"/>
      <c r="B56" s="7"/>
      <c r="C56" s="8"/>
      <c r="D56" s="7"/>
      <c r="H56" s="9"/>
      <c r="I56" s="8"/>
      <c r="J56" s="8"/>
      <c r="K56" s="8"/>
    </row>
  </sheetData>
  <mergeCells count="65">
    <mergeCell ref="A1:H1"/>
    <mergeCell ref="A2:F2"/>
    <mergeCell ref="A4:A7"/>
    <mergeCell ref="A8:A11"/>
    <mergeCell ref="A12:A15"/>
    <mergeCell ref="A18:A20"/>
    <mergeCell ref="A21:A22"/>
    <mergeCell ref="A23:A27"/>
    <mergeCell ref="A28:A30"/>
    <mergeCell ref="A31:A32"/>
    <mergeCell ref="A33:A36"/>
    <mergeCell ref="A37:A38"/>
    <mergeCell ref="A39:A40"/>
    <mergeCell ref="A41:A42"/>
    <mergeCell ref="A44:A45"/>
    <mergeCell ref="B4:B17"/>
    <mergeCell ref="B18:B38"/>
    <mergeCell ref="B39:B45"/>
    <mergeCell ref="B46:B50"/>
    <mergeCell ref="C4:C15"/>
    <mergeCell ref="C16:C17"/>
    <mergeCell ref="C18:C30"/>
    <mergeCell ref="C31:C38"/>
    <mergeCell ref="C39:C45"/>
    <mergeCell ref="C46:C50"/>
    <mergeCell ref="D4:D7"/>
    <mergeCell ref="D8:D11"/>
    <mergeCell ref="D12:D15"/>
    <mergeCell ref="D18:D20"/>
    <mergeCell ref="D21:D22"/>
    <mergeCell ref="D23:D27"/>
    <mergeCell ref="D28:D30"/>
    <mergeCell ref="D31:D32"/>
    <mergeCell ref="D33:D36"/>
    <mergeCell ref="D37:D38"/>
    <mergeCell ref="D39:D40"/>
    <mergeCell ref="D41:D42"/>
    <mergeCell ref="D44:D45"/>
    <mergeCell ref="E4:E7"/>
    <mergeCell ref="E8:E11"/>
    <mergeCell ref="E12:E15"/>
    <mergeCell ref="E18:E20"/>
    <mergeCell ref="E21:E22"/>
    <mergeCell ref="E23:E27"/>
    <mergeCell ref="E28:E30"/>
    <mergeCell ref="E31:E32"/>
    <mergeCell ref="E33:E36"/>
    <mergeCell ref="E37:E38"/>
    <mergeCell ref="E39:E40"/>
    <mergeCell ref="E41:E42"/>
    <mergeCell ref="E44:E45"/>
    <mergeCell ref="F4:F7"/>
    <mergeCell ref="F8:F11"/>
    <mergeCell ref="F12:F15"/>
    <mergeCell ref="F18:F20"/>
    <mergeCell ref="F21:F22"/>
    <mergeCell ref="F23:F27"/>
    <mergeCell ref="F28:F30"/>
    <mergeCell ref="F31:F32"/>
    <mergeCell ref="F33:F36"/>
    <mergeCell ref="F37:F38"/>
    <mergeCell ref="F39:F40"/>
    <mergeCell ref="F41:F42"/>
    <mergeCell ref="F44:F45"/>
    <mergeCell ref="H44:H45"/>
  </mergeCells>
  <printOptions horizontalCentered="1"/>
  <pageMargins left="0.196850393700787" right="0.196850393700787" top="0.354330708661417" bottom="0.47244094488189" header="0.31496062992126" footer="0.275590551181102"/>
  <pageSetup paperSize="9" scale="90" orientation="landscape" useFirstPageNumber="1"/>
  <headerFooter>
    <oddFooter>&amp;C第 &amp;P 页，共 &amp;N 页</oddFooter>
  </headerFooter>
  <rowBreaks count="1" manualBreakCount="1">
    <brk id="17" max="7"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汤浔/JIUJIANG</cp:lastModifiedBy>
  <dcterms:created xsi:type="dcterms:W3CDTF">2016-07-31T08:24:00Z</dcterms:created>
  <cp:lastPrinted>2019-12-27T03:59:00Z</cp:lastPrinted>
  <dcterms:modified xsi:type="dcterms:W3CDTF">2020-04-01T01:34:04Z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